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684" yWindow="-192" windowWidth="20460" windowHeight="8724"/>
  </bookViews>
  <sheets>
    <sheet name="услуги" sheetId="4" r:id="rId1"/>
  </sheets>
  <definedNames>
    <definedName name="_xlnm.Print_Area" localSheetId="0">услуги!$A$1:$Y$38</definedName>
  </definedNames>
  <calcPr calcId="145621" iterateDelta="1E-4"/>
</workbook>
</file>

<file path=xl/calcChain.xml><?xml version="1.0" encoding="utf-8"?>
<calcChain xmlns="http://schemas.openxmlformats.org/spreadsheetml/2006/main">
  <c r="X21" i="4" l="1"/>
  <c r="X20" i="4"/>
  <c r="X19" i="4"/>
  <c r="X18" i="4"/>
  <c r="X17" i="4"/>
  <c r="X16" i="4"/>
  <c r="X15" i="4"/>
  <c r="X14" i="4"/>
  <c r="X13" i="4"/>
  <c r="X12" i="4"/>
  <c r="X11" i="4"/>
  <c r="V21" i="4"/>
  <c r="V20" i="4"/>
  <c r="V19" i="4"/>
  <c r="V18" i="4"/>
  <c r="V17" i="4"/>
  <c r="V16" i="4"/>
  <c r="V15" i="4"/>
  <c r="V14" i="4"/>
  <c r="V13" i="4"/>
  <c r="V12" i="4"/>
  <c r="V11" i="4"/>
  <c r="O21" i="4" l="1"/>
  <c r="O20" i="4"/>
  <c r="O19" i="4"/>
  <c r="O18" i="4"/>
  <c r="O17" i="4"/>
  <c r="O16" i="4"/>
  <c r="O15" i="4"/>
  <c r="O14" i="4"/>
  <c r="O13" i="4"/>
  <c r="O12" i="4"/>
  <c r="O11" i="4"/>
  <c r="O10" i="4" l="1"/>
  <c r="O22" i="4" s="1"/>
  <c r="L22" i="4"/>
  <c r="X10" i="4"/>
  <c r="X22" i="4" s="1"/>
  <c r="V10" i="4"/>
  <c r="V22" i="4" s="1"/>
</calcChain>
</file>

<file path=xl/sharedStrings.xml><?xml version="1.0" encoding="utf-8"?>
<sst xmlns="http://schemas.openxmlformats.org/spreadsheetml/2006/main" count="153" uniqueCount="64">
  <si>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</si>
  <si>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</si>
  <si>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</si>
  <si>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</si>
  <si>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</si>
  <si>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</si>
  <si>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</si>
  <si>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</si>
  <si>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</si>
  <si>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</si>
  <si>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</si>
  <si>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</si>
  <si>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</si>
  <si>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</si>
  <si>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</si>
  <si>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</si>
  <si>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</si>
  <si>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</si>
  <si>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</si>
  <si>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</si>
  <si>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</si>
  <si>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</si>
  <si>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</si>
  <si>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</si>
  <si>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</si>
  <si>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</si>
  <si>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</si>
  <si>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</si>
  <si>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</si>
  <si>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</si>
  <si>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</si>
  <si>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</si>
  <si>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</si>
  <si>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</si>
  <si>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</si>
  <si>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</si>
  <si>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</si>
  <si>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</si>
  <si>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</si>
  <si>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</si>
  <si>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услуга</t>
  </si>
  <si>
    <t>ИТОГО начальная максимальная цена договора:</t>
  </si>
  <si>
    <t>71.20.19</t>
  </si>
  <si>
    <t>71.20</t>
  </si>
  <si>
    <t>Техническое диагностирование подъемного сооружения и комплексное обследование крановых путей - Кран мостовой подвесной однобалочн.  с эл. тельфером Т 10532, рег. № 1-66, г/п 2т, Инв.13119, 30 м</t>
  </si>
  <si>
    <t>Техническое диагностирование подъемного сооружения и комплексное обследование крановых путей - Монорельс с эл. талью  ТЭ2- 521-380, рег.№ 1-90, г/п 2т, Инв.11885, 8 м</t>
  </si>
  <si>
    <t>Техническое диагностирование подъемного сооружения и комплексное обследование крановых путей - Кран подвесной однобалочн. ГОСТ 7890-73  с эл.талью ТЭ 500-53120-01, рег.№ 7-7, г/п 5 т, Инв. 13695, 66 м</t>
  </si>
  <si>
    <t>Техническое диагностирование подъемного сооружения и комплексное обследование крановых путей - Кран подвесной однобалочн. с   эл.тельфером Т10632, рег № 7-11, г/п 5т,Инв.14415, 66 м</t>
  </si>
  <si>
    <t>Техническое диагностирование подъемного сооружения и комплексное обследование крановых путей - Кран подвесной однобалочн. с электротельфером Т 10632, рег № 7-12, г/п 5т, Инв. 1220040010.1, 66 м</t>
  </si>
  <si>
    <t>Техническое диагностирование подъемного сооружения и комплексное обследование крановых путей - Кран подвесной однобалочн. ГОСТ 7890-73 с эл. талью ТЭ 100-51120-01, рег.№ 7-17, г/п 1т, Инв. 1850, 36 м</t>
  </si>
  <si>
    <t>Техническое диагностирование подъемного сооружения и комплексное обследование крановых путей - Кран мостовой электрический однобалоч. с эл.тельфером Т 10532, рег.№ 7-18, г/п 3т, Инв. 13694, 26 м</t>
  </si>
  <si>
    <t>Техническое диагностирование подъемного сооружения и комплексное обследование крановых путей -Кран мостовой опорный  двухбалочн. 40-17, ГОСТ 3332-54, рег.№ 7-24, г/п 8т,  Инв. 13664, 40 м</t>
  </si>
  <si>
    <t>Техническое диагностирование подъемного сооружения и комплексное обследование крановых путей - Кран подвесной однобалочн. 5-10,8-9-12-380, рег. № 7-15, г/п 5т, Инв. 13652, 24 м</t>
  </si>
  <si>
    <t>Техническое диагностирование подъемного сооружения и комплексное обследование крановых путей - Кран подвесной однобалоч-ныйс эл. талью ТЭ 200П-5111.03, рег.№ 7-20, г/п 2т, Инв. 103242, 24 м</t>
  </si>
  <si>
    <t>Техническое диагностирование подъемного сооружения и комплексное обследование крановых путей - Кран подвесной однобалочн. с эл. талью. ТЭ 320-511, рег № 13-3, г/п 3,2т, Инв. 101127, 30 м</t>
  </si>
  <si>
    <t>Техническое диагностирование подъемного сооружения и комплексное обследование крановых путей - Кран подвес. ручной однобалочн. Инв. 12512 с эл. тельфером Т-10432, рег.№ 2-7, г/п 2т, Инв.12585, 30 м</t>
  </si>
  <si>
    <t xml:space="preserve">Оказание услуг по техническому диагностированию подъёмных сооружений и комплексному обследованию крановых путей подъёмных сооружений </t>
  </si>
  <si>
    <t>Длительность оказания услуг в 2022г.</t>
  </si>
  <si>
    <t>В течении 30 дней с даты подписания договора</t>
  </si>
  <si>
    <t>Кратность поставки (При необходимости) ***</t>
  </si>
  <si>
    <t>Страна 
происхождения ***</t>
  </si>
  <si>
    <t>Наименование изготовителя 
(производитель)   ***</t>
  </si>
  <si>
    <t>***</t>
  </si>
  <si>
    <t>заполняется в случае, если в рамках предмета закупки необходимо поставить  ТМЦ (товарно-материальные ценности)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</si>
</sst>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" fillId="0" borderId="0" applyNumberFormat="0" applyFill="0" applyBorder="0" applyAlignment="0" applyProtection="0"/>
  </cellStyleXfs>
  <cellXfs count="7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17" fillId="3" borderId="2" xfId="0" applyNumberFormat="1" applyFont="1" applyFill="1" applyBorder="1" applyAlignment="1" applyProtection="1">
      <alignment horizontal="left" vertical="center" wrapText="1"/>
    </xf>
    <xf numFmtId="0" fontId="17" fillId="3" borderId="5" xfId="0" applyNumberFormat="1" applyFont="1" applyFill="1" applyBorder="1" applyAlignment="1" applyProtection="1">
      <alignment horizontal="left" vertical="center" wrapText="1"/>
    </xf>
    <xf numFmtId="0" fontId="17" fillId="3" borderId="6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0" fillId="0" borderId="0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/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tabSelected="1" view="pageBreakPreview" topLeftCell="H1" zoomScale="70" zoomScaleNormal="86" zoomScaleSheetLayoutView="70" workbookViewId="0">
      <selection activeCell="X11" sqref="X11:X21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49.8867187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13" width="18.21875" customWidth="1"/>
    <col min="14" max="14" width="16.109375" customWidth="1"/>
    <col min="15" max="15" width="15.6640625" customWidth="1"/>
    <col min="16" max="16" width="24.109375" customWidth="1"/>
    <col min="17" max="17" width="14.5546875" customWidth="1"/>
    <col min="18" max="18" width="15.5546875" customWidth="1"/>
    <col min="19" max="19" width="14" customWidth="1"/>
    <col min="20" max="20" width="16.109375" customWidth="1"/>
    <col min="21" max="21" width="15.5546875" customWidth="1"/>
    <col min="22" max="22" width="17.33203125" customWidth="1"/>
    <col min="23" max="23" width="16" customWidth="1"/>
    <col min="24" max="24" width="17.44140625" customWidth="1"/>
    <col min="25" max="25" width="12.5546875" customWidth="1"/>
  </cols>
  <sheetData>
    <row r="1" spans="1:25" ht="18.75" customHeight="1" x14ac:dyDescent="0.25">
      <c r="X1" s="30" t="s">
        <v>11</v>
      </c>
    </row>
    <row r="2" spans="1:25" ht="42.75" customHeight="1" x14ac:dyDescent="0.25">
      <c r="A2" s="12" t="s">
        <v>21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Y2" s="7"/>
    </row>
    <row r="3" spans="1:25" ht="25.5" customHeight="1" x14ac:dyDescent="0.25">
      <c r="A3" s="8" t="s">
        <v>9</v>
      </c>
      <c r="B3" s="8"/>
      <c r="C3" s="7"/>
      <c r="D3" s="35"/>
      <c r="E3" s="53"/>
      <c r="F3" s="53"/>
      <c r="G3" s="53"/>
      <c r="H3" s="53"/>
      <c r="I3" s="53"/>
      <c r="J3" s="53"/>
      <c r="K3" s="53"/>
      <c r="L3" s="53"/>
      <c r="M3" s="7"/>
      <c r="N3" s="7"/>
      <c r="O3" s="7"/>
      <c r="P3" s="7"/>
      <c r="Q3" s="7"/>
      <c r="R3" s="7"/>
      <c r="Y3" s="7"/>
    </row>
    <row r="4" spans="1:25" ht="30.75" customHeight="1" x14ac:dyDescent="0.25">
      <c r="A4" s="8" t="s">
        <v>8</v>
      </c>
      <c r="B4" s="8"/>
      <c r="C4" s="9"/>
      <c r="D4" s="36"/>
      <c r="E4" s="54"/>
      <c r="F4" s="54"/>
      <c r="G4" s="54"/>
      <c r="H4" s="54"/>
      <c r="I4" s="54"/>
      <c r="J4" s="54"/>
      <c r="K4" s="54"/>
      <c r="L4" s="54"/>
      <c r="M4" s="10"/>
      <c r="N4" s="10"/>
      <c r="O4" s="10"/>
      <c r="P4" s="10"/>
      <c r="Q4" s="10"/>
      <c r="R4" s="10"/>
      <c r="Y4" s="10"/>
    </row>
    <row r="5" spans="1:25" ht="30.75" customHeight="1" x14ac:dyDescent="0.25">
      <c r="A5" s="8" t="s">
        <v>16</v>
      </c>
      <c r="B5" s="8"/>
      <c r="C5" s="9"/>
      <c r="D5" s="36"/>
      <c r="E5" s="54"/>
      <c r="F5" s="54"/>
      <c r="G5" s="54"/>
      <c r="H5" s="54"/>
      <c r="I5" s="54"/>
      <c r="J5" s="54"/>
      <c r="K5" s="54"/>
      <c r="L5" s="54"/>
      <c r="M5" s="10"/>
      <c r="N5" s="10"/>
      <c r="O5" s="10"/>
      <c r="P5" s="10"/>
      <c r="Q5" s="10"/>
      <c r="R5" s="10"/>
      <c r="Y5" s="10"/>
    </row>
    <row r="6" spans="1:25" ht="23.25" customHeight="1" x14ac:dyDescent="0.25">
      <c r="A6" s="11" t="s">
        <v>3</v>
      </c>
      <c r="B6" s="11"/>
    </row>
    <row r="7" spans="1:25" ht="51" customHeight="1" x14ac:dyDescent="0.25">
      <c r="M7" s="67"/>
      <c r="N7" s="66"/>
      <c r="O7" s="2"/>
      <c r="P7" s="58" t="s">
        <v>4</v>
      </c>
      <c r="Q7" s="58"/>
      <c r="R7" s="58"/>
      <c r="S7" s="58"/>
      <c r="T7" s="58"/>
      <c r="U7" s="58"/>
      <c r="V7" s="58"/>
      <c r="W7" s="58"/>
      <c r="X7" s="58"/>
      <c r="Y7" s="58"/>
    </row>
    <row r="8" spans="1:25" ht="96.75" customHeight="1" x14ac:dyDescent="0.25">
      <c r="A8" s="4" t="s">
        <v>0</v>
      </c>
      <c r="B8" s="32" t="s">
        <v>29</v>
      </c>
      <c r="C8" s="4" t="s">
        <v>24</v>
      </c>
      <c r="D8" s="4" t="s">
        <v>23</v>
      </c>
      <c r="E8" s="4" t="s">
        <v>5</v>
      </c>
      <c r="F8" s="37" t="s">
        <v>35</v>
      </c>
      <c r="G8" s="37" t="s">
        <v>34</v>
      </c>
      <c r="H8" s="4" t="s">
        <v>6</v>
      </c>
      <c r="I8" s="4" t="s">
        <v>1</v>
      </c>
      <c r="J8" s="4" t="s">
        <v>7</v>
      </c>
      <c r="K8" s="4" t="s">
        <v>2</v>
      </c>
      <c r="L8" s="41" t="s">
        <v>36</v>
      </c>
      <c r="M8" s="50" t="s">
        <v>57</v>
      </c>
      <c r="N8" s="41" t="s">
        <v>37</v>
      </c>
      <c r="O8" s="27" t="s">
        <v>20</v>
      </c>
      <c r="P8" s="5" t="s">
        <v>32</v>
      </c>
      <c r="Q8" s="5" t="s">
        <v>33</v>
      </c>
      <c r="R8" s="5" t="s">
        <v>59</v>
      </c>
      <c r="S8" s="5" t="s">
        <v>60</v>
      </c>
      <c r="T8" s="5" t="s">
        <v>61</v>
      </c>
      <c r="U8" s="5" t="s">
        <v>38</v>
      </c>
      <c r="V8" s="5" t="s">
        <v>27</v>
      </c>
      <c r="W8" s="5" t="s">
        <v>39</v>
      </c>
      <c r="X8" s="5" t="s">
        <v>28</v>
      </c>
      <c r="Y8" s="5" t="s">
        <v>10</v>
      </c>
    </row>
    <row r="9" spans="1:25" ht="22.5" customHeight="1" x14ac:dyDescent="0.25">
      <c r="A9" s="60" t="s">
        <v>56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  <c r="P9" s="63"/>
      <c r="Q9" s="64"/>
      <c r="R9" s="64"/>
      <c r="S9" s="64"/>
      <c r="T9" s="64"/>
      <c r="U9" s="64"/>
      <c r="V9" s="64"/>
      <c r="W9" s="64"/>
      <c r="X9" s="64"/>
      <c r="Y9" s="65"/>
    </row>
    <row r="10" spans="1:25" s="40" customFormat="1" ht="69" x14ac:dyDescent="0.25">
      <c r="A10" s="1">
        <v>1</v>
      </c>
      <c r="B10" s="33">
        <v>1</v>
      </c>
      <c r="C10" s="42" t="s">
        <v>42</v>
      </c>
      <c r="D10" s="42" t="s">
        <v>43</v>
      </c>
      <c r="E10" s="1"/>
      <c r="F10" s="51" t="s">
        <v>44</v>
      </c>
      <c r="G10" s="43" t="s">
        <v>30</v>
      </c>
      <c r="H10" s="44" t="s">
        <v>40</v>
      </c>
      <c r="I10" s="44" t="s">
        <v>25</v>
      </c>
      <c r="J10" s="45" t="s">
        <v>25</v>
      </c>
      <c r="K10" s="44" t="s">
        <v>31</v>
      </c>
      <c r="L10" s="44">
        <v>1</v>
      </c>
      <c r="M10" s="1" t="s">
        <v>58</v>
      </c>
      <c r="N10" s="31">
        <v>26592.67</v>
      </c>
      <c r="O10" s="31">
        <f>N10*L10</f>
        <v>26592.67</v>
      </c>
      <c r="P10" s="3"/>
      <c r="Q10" s="3"/>
      <c r="R10" s="3"/>
      <c r="S10" s="3"/>
      <c r="T10" s="3"/>
      <c r="U10" s="38"/>
      <c r="V10" s="39">
        <f>U10*L10</f>
        <v>0</v>
      </c>
      <c r="W10" s="38"/>
      <c r="X10" s="39">
        <f>W10*L10</f>
        <v>0</v>
      </c>
      <c r="Y10" s="3"/>
    </row>
    <row r="11" spans="1:25" s="40" customFormat="1" ht="55.2" x14ac:dyDescent="0.25">
      <c r="A11" s="1">
        <v>2</v>
      </c>
      <c r="B11" s="33">
        <v>1</v>
      </c>
      <c r="C11" s="42" t="s">
        <v>42</v>
      </c>
      <c r="D11" s="42" t="s">
        <v>43</v>
      </c>
      <c r="E11" s="1"/>
      <c r="F11" s="51" t="s">
        <v>45</v>
      </c>
      <c r="G11" s="43" t="s">
        <v>30</v>
      </c>
      <c r="H11" s="44" t="s">
        <v>40</v>
      </c>
      <c r="I11" s="44" t="s">
        <v>25</v>
      </c>
      <c r="J11" s="45" t="s">
        <v>25</v>
      </c>
      <c r="K11" s="44" t="s">
        <v>31</v>
      </c>
      <c r="L11" s="44">
        <v>1</v>
      </c>
      <c r="M11" s="1" t="s">
        <v>58</v>
      </c>
      <c r="N11" s="31">
        <v>26592.67</v>
      </c>
      <c r="O11" s="31">
        <f>N11*L11</f>
        <v>26592.67</v>
      </c>
      <c r="P11" s="3"/>
      <c r="Q11" s="3"/>
      <c r="R11" s="3"/>
      <c r="S11" s="3"/>
      <c r="T11" s="3"/>
      <c r="U11" s="38"/>
      <c r="V11" s="39">
        <f t="shared" ref="V11:V21" si="0">U11*L11</f>
        <v>0</v>
      </c>
      <c r="W11" s="38"/>
      <c r="X11" s="39">
        <f t="shared" ref="X11:X21" si="1">W11*L11</f>
        <v>0</v>
      </c>
      <c r="Y11" s="3"/>
    </row>
    <row r="12" spans="1:25" s="40" customFormat="1" ht="69" x14ac:dyDescent="0.25">
      <c r="A12" s="1">
        <v>3</v>
      </c>
      <c r="B12" s="33">
        <v>1</v>
      </c>
      <c r="C12" s="42" t="s">
        <v>42</v>
      </c>
      <c r="D12" s="42" t="s">
        <v>43</v>
      </c>
      <c r="E12" s="1"/>
      <c r="F12" s="51" t="s">
        <v>46</v>
      </c>
      <c r="G12" s="43" t="s">
        <v>30</v>
      </c>
      <c r="H12" s="44" t="s">
        <v>40</v>
      </c>
      <c r="I12" s="44" t="s">
        <v>25</v>
      </c>
      <c r="J12" s="45" t="s">
        <v>25</v>
      </c>
      <c r="K12" s="44" t="s">
        <v>31</v>
      </c>
      <c r="L12" s="44">
        <v>1</v>
      </c>
      <c r="M12" s="1" t="s">
        <v>58</v>
      </c>
      <c r="N12" s="31">
        <v>26592.67</v>
      </c>
      <c r="O12" s="31">
        <f>N12*L12</f>
        <v>26592.67</v>
      </c>
      <c r="P12" s="3"/>
      <c r="Q12" s="3"/>
      <c r="R12" s="3"/>
      <c r="S12" s="3"/>
      <c r="T12" s="3"/>
      <c r="U12" s="38"/>
      <c r="V12" s="39">
        <f t="shared" si="0"/>
        <v>0</v>
      </c>
      <c r="W12" s="38"/>
      <c r="X12" s="39">
        <f t="shared" si="1"/>
        <v>0</v>
      </c>
      <c r="Y12" s="3"/>
    </row>
    <row r="13" spans="1:25" s="40" customFormat="1" ht="55.2" x14ac:dyDescent="0.25">
      <c r="A13" s="1">
        <v>4</v>
      </c>
      <c r="B13" s="33">
        <v>1</v>
      </c>
      <c r="C13" s="42" t="s">
        <v>42</v>
      </c>
      <c r="D13" s="42" t="s">
        <v>43</v>
      </c>
      <c r="E13" s="1"/>
      <c r="F13" s="51" t="s">
        <v>47</v>
      </c>
      <c r="G13" s="43" t="s">
        <v>30</v>
      </c>
      <c r="H13" s="44" t="s">
        <v>40</v>
      </c>
      <c r="I13" s="44" t="s">
        <v>25</v>
      </c>
      <c r="J13" s="45" t="s">
        <v>25</v>
      </c>
      <c r="K13" s="44" t="s">
        <v>31</v>
      </c>
      <c r="L13" s="44">
        <v>1</v>
      </c>
      <c r="M13" s="1" t="s">
        <v>58</v>
      </c>
      <c r="N13" s="31">
        <v>26592.67</v>
      </c>
      <c r="O13" s="31">
        <f>N13*L13</f>
        <v>26592.67</v>
      </c>
      <c r="P13" s="3"/>
      <c r="Q13" s="3"/>
      <c r="R13" s="3"/>
      <c r="S13" s="3"/>
      <c r="T13" s="3"/>
      <c r="U13" s="38"/>
      <c r="V13" s="39">
        <f t="shared" si="0"/>
        <v>0</v>
      </c>
      <c r="W13" s="38"/>
      <c r="X13" s="39">
        <f t="shared" si="1"/>
        <v>0</v>
      </c>
      <c r="Y13" s="3"/>
    </row>
    <row r="14" spans="1:25" s="40" customFormat="1" ht="69" x14ac:dyDescent="0.25">
      <c r="A14" s="1">
        <v>5</v>
      </c>
      <c r="B14" s="33">
        <v>1</v>
      </c>
      <c r="C14" s="42" t="s">
        <v>42</v>
      </c>
      <c r="D14" s="42" t="s">
        <v>43</v>
      </c>
      <c r="E14" s="1"/>
      <c r="F14" s="51" t="s">
        <v>48</v>
      </c>
      <c r="G14" s="43" t="s">
        <v>30</v>
      </c>
      <c r="H14" s="44" t="s">
        <v>40</v>
      </c>
      <c r="I14" s="44" t="s">
        <v>25</v>
      </c>
      <c r="J14" s="45" t="s">
        <v>25</v>
      </c>
      <c r="K14" s="44" t="s">
        <v>31</v>
      </c>
      <c r="L14" s="44">
        <v>1</v>
      </c>
      <c r="M14" s="1" t="s">
        <v>58</v>
      </c>
      <c r="N14" s="31">
        <v>26592.67</v>
      </c>
      <c r="O14" s="31">
        <f>N14*L14</f>
        <v>26592.67</v>
      </c>
      <c r="P14" s="3"/>
      <c r="Q14" s="3"/>
      <c r="R14" s="3"/>
      <c r="S14" s="3"/>
      <c r="T14" s="3"/>
      <c r="U14" s="38"/>
      <c r="V14" s="39">
        <f t="shared" si="0"/>
        <v>0</v>
      </c>
      <c r="W14" s="38"/>
      <c r="X14" s="39">
        <f t="shared" si="1"/>
        <v>0</v>
      </c>
      <c r="Y14" s="3"/>
    </row>
    <row r="15" spans="1:25" s="40" customFormat="1" ht="69" x14ac:dyDescent="0.25">
      <c r="A15" s="1">
        <v>6</v>
      </c>
      <c r="B15" s="33">
        <v>1</v>
      </c>
      <c r="C15" s="42" t="s">
        <v>42</v>
      </c>
      <c r="D15" s="42" t="s">
        <v>43</v>
      </c>
      <c r="E15" s="1"/>
      <c r="F15" s="51" t="s">
        <v>49</v>
      </c>
      <c r="G15" s="43" t="s">
        <v>30</v>
      </c>
      <c r="H15" s="44" t="s">
        <v>40</v>
      </c>
      <c r="I15" s="44" t="s">
        <v>25</v>
      </c>
      <c r="J15" s="45" t="s">
        <v>25</v>
      </c>
      <c r="K15" s="44" t="s">
        <v>31</v>
      </c>
      <c r="L15" s="44">
        <v>1</v>
      </c>
      <c r="M15" s="1" t="s">
        <v>58</v>
      </c>
      <c r="N15" s="31">
        <v>26592.67</v>
      </c>
      <c r="O15" s="31">
        <f>N15*L15</f>
        <v>26592.67</v>
      </c>
      <c r="P15" s="3"/>
      <c r="Q15" s="3"/>
      <c r="R15" s="3"/>
      <c r="S15" s="3"/>
      <c r="T15" s="3"/>
      <c r="U15" s="38"/>
      <c r="V15" s="39">
        <f t="shared" si="0"/>
        <v>0</v>
      </c>
      <c r="W15" s="38"/>
      <c r="X15" s="39">
        <f t="shared" si="1"/>
        <v>0</v>
      </c>
      <c r="Y15" s="3"/>
    </row>
    <row r="16" spans="1:25" s="40" customFormat="1" ht="69" x14ac:dyDescent="0.25">
      <c r="A16" s="1">
        <v>7</v>
      </c>
      <c r="B16" s="33">
        <v>1</v>
      </c>
      <c r="C16" s="42" t="s">
        <v>42</v>
      </c>
      <c r="D16" s="42" t="s">
        <v>43</v>
      </c>
      <c r="E16" s="1"/>
      <c r="F16" s="51" t="s">
        <v>50</v>
      </c>
      <c r="G16" s="43" t="s">
        <v>30</v>
      </c>
      <c r="H16" s="44" t="s">
        <v>40</v>
      </c>
      <c r="I16" s="44" t="s">
        <v>25</v>
      </c>
      <c r="J16" s="45" t="s">
        <v>25</v>
      </c>
      <c r="K16" s="44" t="s">
        <v>31</v>
      </c>
      <c r="L16" s="44">
        <v>1</v>
      </c>
      <c r="M16" s="1" t="s">
        <v>58</v>
      </c>
      <c r="N16" s="31">
        <v>26592.67</v>
      </c>
      <c r="O16" s="31">
        <f>N16*L16</f>
        <v>26592.67</v>
      </c>
      <c r="P16" s="3"/>
      <c r="Q16" s="3"/>
      <c r="R16" s="3"/>
      <c r="S16" s="3"/>
      <c r="T16" s="3"/>
      <c r="U16" s="38"/>
      <c r="V16" s="39">
        <f t="shared" si="0"/>
        <v>0</v>
      </c>
      <c r="W16" s="38"/>
      <c r="X16" s="39">
        <f t="shared" si="1"/>
        <v>0</v>
      </c>
      <c r="Y16" s="3"/>
    </row>
    <row r="17" spans="1:25" s="40" customFormat="1" ht="55.2" x14ac:dyDescent="0.25">
      <c r="A17" s="1">
        <v>8</v>
      </c>
      <c r="B17" s="33">
        <v>1</v>
      </c>
      <c r="C17" s="42" t="s">
        <v>42</v>
      </c>
      <c r="D17" s="42" t="s">
        <v>43</v>
      </c>
      <c r="E17" s="1"/>
      <c r="F17" s="51" t="s">
        <v>51</v>
      </c>
      <c r="G17" s="43" t="s">
        <v>30</v>
      </c>
      <c r="H17" s="44" t="s">
        <v>40</v>
      </c>
      <c r="I17" s="44" t="s">
        <v>25</v>
      </c>
      <c r="J17" s="45" t="s">
        <v>25</v>
      </c>
      <c r="K17" s="44" t="s">
        <v>31</v>
      </c>
      <c r="L17" s="44">
        <v>1</v>
      </c>
      <c r="M17" s="1" t="s">
        <v>58</v>
      </c>
      <c r="N17" s="31">
        <v>26592.67</v>
      </c>
      <c r="O17" s="31">
        <f>N17*L17</f>
        <v>26592.67</v>
      </c>
      <c r="P17" s="3"/>
      <c r="Q17" s="3"/>
      <c r="R17" s="3"/>
      <c r="S17" s="3"/>
      <c r="T17" s="3"/>
      <c r="U17" s="38"/>
      <c r="V17" s="39">
        <f t="shared" si="0"/>
        <v>0</v>
      </c>
      <c r="W17" s="38"/>
      <c r="X17" s="39">
        <f t="shared" si="1"/>
        <v>0</v>
      </c>
      <c r="Y17" s="3"/>
    </row>
    <row r="18" spans="1:25" s="40" customFormat="1" ht="55.2" x14ac:dyDescent="0.25">
      <c r="A18" s="1">
        <v>9</v>
      </c>
      <c r="B18" s="33">
        <v>1</v>
      </c>
      <c r="C18" s="42" t="s">
        <v>42</v>
      </c>
      <c r="D18" s="42" t="s">
        <v>43</v>
      </c>
      <c r="E18" s="1"/>
      <c r="F18" s="51" t="s">
        <v>52</v>
      </c>
      <c r="G18" s="43" t="s">
        <v>30</v>
      </c>
      <c r="H18" s="44" t="s">
        <v>40</v>
      </c>
      <c r="I18" s="44" t="s">
        <v>25</v>
      </c>
      <c r="J18" s="45" t="s">
        <v>25</v>
      </c>
      <c r="K18" s="44" t="s">
        <v>31</v>
      </c>
      <c r="L18" s="44">
        <v>1</v>
      </c>
      <c r="M18" s="1" t="s">
        <v>58</v>
      </c>
      <c r="N18" s="31">
        <v>26592.67</v>
      </c>
      <c r="O18" s="31">
        <f>N18*L18</f>
        <v>26592.67</v>
      </c>
      <c r="P18" s="3"/>
      <c r="Q18" s="3"/>
      <c r="R18" s="3"/>
      <c r="S18" s="3"/>
      <c r="T18" s="3"/>
      <c r="U18" s="38"/>
      <c r="V18" s="39">
        <f t="shared" si="0"/>
        <v>0</v>
      </c>
      <c r="W18" s="38"/>
      <c r="X18" s="39">
        <f t="shared" si="1"/>
        <v>0</v>
      </c>
      <c r="Y18" s="3"/>
    </row>
    <row r="19" spans="1:25" s="40" customFormat="1" ht="69" x14ac:dyDescent="0.25">
      <c r="A19" s="1">
        <v>10</v>
      </c>
      <c r="B19" s="33">
        <v>1</v>
      </c>
      <c r="C19" s="42" t="s">
        <v>42</v>
      </c>
      <c r="D19" s="42" t="s">
        <v>43</v>
      </c>
      <c r="E19" s="1"/>
      <c r="F19" s="51" t="s">
        <v>53</v>
      </c>
      <c r="G19" s="43" t="s">
        <v>30</v>
      </c>
      <c r="H19" s="44" t="s">
        <v>40</v>
      </c>
      <c r="I19" s="44" t="s">
        <v>25</v>
      </c>
      <c r="J19" s="45" t="s">
        <v>25</v>
      </c>
      <c r="K19" s="44" t="s">
        <v>31</v>
      </c>
      <c r="L19" s="44">
        <v>1</v>
      </c>
      <c r="M19" s="1" t="s">
        <v>58</v>
      </c>
      <c r="N19" s="31">
        <v>26592.67</v>
      </c>
      <c r="O19" s="31">
        <f>N19*L19</f>
        <v>26592.67</v>
      </c>
      <c r="P19" s="3"/>
      <c r="Q19" s="3"/>
      <c r="R19" s="3"/>
      <c r="S19" s="3"/>
      <c r="T19" s="3"/>
      <c r="U19" s="38"/>
      <c r="V19" s="39">
        <f t="shared" si="0"/>
        <v>0</v>
      </c>
      <c r="W19" s="38"/>
      <c r="X19" s="39">
        <f t="shared" si="1"/>
        <v>0</v>
      </c>
      <c r="Y19" s="3"/>
    </row>
    <row r="20" spans="1:25" s="40" customFormat="1" ht="55.2" x14ac:dyDescent="0.25">
      <c r="A20" s="1">
        <v>11</v>
      </c>
      <c r="B20" s="33">
        <v>1</v>
      </c>
      <c r="C20" s="42" t="s">
        <v>42</v>
      </c>
      <c r="D20" s="42" t="s">
        <v>43</v>
      </c>
      <c r="E20" s="1"/>
      <c r="F20" s="51" t="s">
        <v>54</v>
      </c>
      <c r="G20" s="43" t="s">
        <v>30</v>
      </c>
      <c r="H20" s="44" t="s">
        <v>40</v>
      </c>
      <c r="I20" s="44" t="s">
        <v>25</v>
      </c>
      <c r="J20" s="45" t="s">
        <v>25</v>
      </c>
      <c r="K20" s="44" t="s">
        <v>31</v>
      </c>
      <c r="L20" s="44">
        <v>1</v>
      </c>
      <c r="M20" s="1" t="s">
        <v>58</v>
      </c>
      <c r="N20" s="31">
        <v>26592.67</v>
      </c>
      <c r="O20" s="31">
        <f>N20*L20</f>
        <v>26592.67</v>
      </c>
      <c r="P20" s="3"/>
      <c r="Q20" s="3"/>
      <c r="R20" s="3"/>
      <c r="S20" s="3"/>
      <c r="T20" s="3"/>
      <c r="U20" s="38"/>
      <c r="V20" s="39">
        <f t="shared" si="0"/>
        <v>0</v>
      </c>
      <c r="W20" s="38"/>
      <c r="X20" s="39">
        <f t="shared" si="1"/>
        <v>0</v>
      </c>
      <c r="Y20" s="3"/>
    </row>
    <row r="21" spans="1:25" s="40" customFormat="1" ht="69" x14ac:dyDescent="0.25">
      <c r="A21" s="1">
        <v>12</v>
      </c>
      <c r="B21" s="33">
        <v>1</v>
      </c>
      <c r="C21" s="42" t="s">
        <v>42</v>
      </c>
      <c r="D21" s="42" t="s">
        <v>43</v>
      </c>
      <c r="E21" s="1"/>
      <c r="F21" s="51" t="s">
        <v>55</v>
      </c>
      <c r="G21" s="43" t="s">
        <v>30</v>
      </c>
      <c r="H21" s="44" t="s">
        <v>40</v>
      </c>
      <c r="I21" s="44" t="s">
        <v>25</v>
      </c>
      <c r="J21" s="45" t="s">
        <v>25</v>
      </c>
      <c r="K21" s="44" t="s">
        <v>31</v>
      </c>
      <c r="L21" s="44">
        <v>1</v>
      </c>
      <c r="M21" s="1" t="s">
        <v>58</v>
      </c>
      <c r="N21" s="31">
        <v>26592.67</v>
      </c>
      <c r="O21" s="31">
        <f>N21*L21</f>
        <v>26592.67</v>
      </c>
      <c r="P21" s="3"/>
      <c r="Q21" s="3"/>
      <c r="R21" s="3"/>
      <c r="S21" s="3"/>
      <c r="T21" s="3"/>
      <c r="U21" s="38"/>
      <c r="V21" s="39">
        <f t="shared" si="0"/>
        <v>0</v>
      </c>
      <c r="W21" s="38"/>
      <c r="X21" s="39">
        <f t="shared" si="1"/>
        <v>0</v>
      </c>
      <c r="Y21" s="3"/>
    </row>
    <row r="22" spans="1:25" ht="20.25" customHeight="1" x14ac:dyDescent="0.25">
      <c r="A22" s="59" t="s">
        <v>41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49">
        <f>SUM(L10:L21)</f>
        <v>12</v>
      </c>
      <c r="M22" s="49"/>
      <c r="N22" s="34"/>
      <c r="O22" s="46">
        <f>SUM(O10:O21)</f>
        <v>319112.03999999986</v>
      </c>
      <c r="P22" s="3"/>
      <c r="Q22" s="3"/>
      <c r="R22" s="3"/>
      <c r="S22" s="3"/>
      <c r="T22" s="3"/>
      <c r="U22" s="13"/>
      <c r="V22" s="47">
        <f>SUM(V10:V21)</f>
        <v>0</v>
      </c>
      <c r="W22" s="48"/>
      <c r="X22" s="47">
        <f>SUM(X10:X21)</f>
        <v>0</v>
      </c>
      <c r="Y22" s="6"/>
    </row>
    <row r="23" spans="1:25" ht="35.25" customHeight="1" x14ac:dyDescent="0.3">
      <c r="B23" s="68" t="s">
        <v>62</v>
      </c>
      <c r="C23" s="69"/>
      <c r="D23" s="68" t="s">
        <v>63</v>
      </c>
    </row>
    <row r="24" spans="1:25" ht="45" customHeight="1" x14ac:dyDescent="0.25">
      <c r="A24" s="55" t="s">
        <v>17</v>
      </c>
      <c r="B24" s="55"/>
      <c r="C24" s="55"/>
      <c r="D24" s="55"/>
      <c r="E24" s="57" t="s">
        <v>18</v>
      </c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28"/>
    </row>
    <row r="25" spans="1:25" ht="156" customHeight="1" x14ac:dyDescent="0.25">
      <c r="A25" s="55" t="s">
        <v>19</v>
      </c>
      <c r="B25" s="55"/>
      <c r="C25" s="55"/>
      <c r="D25" s="55"/>
      <c r="E25" s="56" t="s">
        <v>26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29"/>
    </row>
    <row r="26" spans="1:25" x14ac:dyDescent="0.25">
      <c r="D26" s="2"/>
      <c r="E26" s="2"/>
      <c r="F26"/>
      <c r="G26"/>
      <c r="H26"/>
      <c r="I26"/>
      <c r="J26"/>
      <c r="K26"/>
    </row>
    <row r="27" spans="1:25" ht="13.8" x14ac:dyDescent="0.25">
      <c r="C27" s="14"/>
      <c r="D27" s="15"/>
      <c r="E27" s="15"/>
      <c r="F27" s="14"/>
      <c r="G27" s="14"/>
      <c r="H27" s="14"/>
      <c r="I27" s="14"/>
      <c r="J27"/>
      <c r="K27"/>
    </row>
    <row r="28" spans="1:25" ht="13.8" x14ac:dyDescent="0.25">
      <c r="C28" s="14"/>
      <c r="D28" s="16"/>
      <c r="E28" s="17"/>
      <c r="F28" s="18"/>
      <c r="G28" s="19"/>
      <c r="H28" s="19"/>
      <c r="I28" s="19"/>
      <c r="J28"/>
      <c r="K28"/>
    </row>
    <row r="29" spans="1:25" ht="13.8" x14ac:dyDescent="0.25">
      <c r="C29" s="14"/>
      <c r="D29" s="52"/>
      <c r="E29" s="52"/>
      <c r="F29" s="52"/>
      <c r="G29" s="20" t="s">
        <v>12</v>
      </c>
      <c r="H29" s="21"/>
      <c r="I29" s="15"/>
      <c r="J29"/>
      <c r="K29"/>
    </row>
    <row r="30" spans="1:25" ht="13.8" x14ac:dyDescent="0.25">
      <c r="C30" s="14"/>
      <c r="D30" s="22"/>
      <c r="E30" s="14"/>
      <c r="F30" s="15"/>
      <c r="G30" s="15"/>
      <c r="H30" s="20"/>
      <c r="I30" s="23"/>
      <c r="J30"/>
      <c r="K30"/>
    </row>
    <row r="31" spans="1:25" ht="13.8" x14ac:dyDescent="0.25">
      <c r="C31" s="14"/>
      <c r="D31" s="52"/>
      <c r="E31" s="52"/>
      <c r="F31" s="52"/>
      <c r="G31" s="20" t="s">
        <v>13</v>
      </c>
      <c r="H31" s="20"/>
      <c r="I31" s="23"/>
      <c r="J31"/>
      <c r="K31"/>
    </row>
    <row r="32" spans="1:25" ht="13.8" x14ac:dyDescent="0.25">
      <c r="C32" s="14"/>
      <c r="D32" s="16"/>
      <c r="E32" s="14"/>
      <c r="F32" s="15"/>
      <c r="G32" s="19"/>
      <c r="H32" s="19"/>
      <c r="I32" s="19"/>
      <c r="J32"/>
      <c r="K32"/>
    </row>
    <row r="33" spans="3:11" ht="13.8" x14ac:dyDescent="0.25">
      <c r="C33" s="14"/>
      <c r="D33" s="52"/>
      <c r="E33" s="52"/>
      <c r="F33" s="52"/>
      <c r="G33" s="24" t="s">
        <v>14</v>
      </c>
      <c r="H33" s="19"/>
      <c r="I33" s="19"/>
      <c r="J33"/>
      <c r="K33"/>
    </row>
    <row r="34" spans="3:11" ht="13.8" x14ac:dyDescent="0.25">
      <c r="C34" s="14"/>
      <c r="D34" s="16"/>
      <c r="E34" s="25"/>
      <c r="F34" s="18"/>
      <c r="G34" s="19"/>
      <c r="H34" s="19"/>
      <c r="I34" s="19"/>
      <c r="J34"/>
      <c r="K34"/>
    </row>
    <row r="35" spans="3:11" ht="13.8" x14ac:dyDescent="0.25">
      <c r="C35" s="14"/>
      <c r="D35" s="16"/>
      <c r="E35" s="25"/>
      <c r="F35" s="18"/>
      <c r="G35" s="19"/>
      <c r="H35" s="19"/>
      <c r="I35" s="19"/>
      <c r="J35"/>
      <c r="K35"/>
    </row>
    <row r="36" spans="3:11" ht="13.8" x14ac:dyDescent="0.25">
      <c r="C36" s="14" t="s">
        <v>15</v>
      </c>
      <c r="D36" s="16"/>
      <c r="E36" s="26"/>
      <c r="F36" s="19"/>
      <c r="G36" s="19"/>
      <c r="H36" s="19"/>
      <c r="I36" s="19"/>
      <c r="J36"/>
      <c r="K36"/>
    </row>
    <row r="37" spans="3:11" ht="13.8" x14ac:dyDescent="0.25">
      <c r="C37" s="14"/>
      <c r="D37" s="14"/>
      <c r="E37" s="14"/>
      <c r="F37" s="19" t="s">
        <v>22</v>
      </c>
      <c r="G37" s="15"/>
      <c r="H37" s="15"/>
      <c r="I37" s="15"/>
    </row>
    <row r="38" spans="3:11" ht="13.8" x14ac:dyDescent="0.25">
      <c r="C38" s="14"/>
      <c r="D38" s="14"/>
      <c r="E38" s="14"/>
      <c r="F38" s="15"/>
      <c r="G38" s="15"/>
      <c r="H38" s="15"/>
      <c r="I38" s="15"/>
    </row>
    <row r="39" spans="3:11" ht="13.8" x14ac:dyDescent="0.25">
      <c r="C39" s="14"/>
      <c r="D39" s="14"/>
      <c r="E39" s="14"/>
      <c r="F39" s="15"/>
      <c r="G39" s="15"/>
      <c r="H39" s="15"/>
      <c r="I39" s="15"/>
    </row>
    <row r="40" spans="3:11" ht="13.8" x14ac:dyDescent="0.25">
      <c r="C40" s="14"/>
      <c r="D40" s="14"/>
      <c r="E40" s="14"/>
      <c r="F40" s="15"/>
      <c r="G40" s="15"/>
      <c r="H40" s="15"/>
      <c r="I40" s="15"/>
    </row>
    <row r="41" spans="3:11" ht="13.8" x14ac:dyDescent="0.25">
      <c r="C41" s="14"/>
      <c r="D41" s="14"/>
      <c r="E41" s="14"/>
      <c r="F41" s="15"/>
      <c r="G41" s="15"/>
      <c r="H41" s="15"/>
      <c r="I41" s="15"/>
    </row>
    <row r="42" spans="3:11" ht="13.8" x14ac:dyDescent="0.25">
      <c r="C42" s="14"/>
      <c r="D42" s="14"/>
      <c r="E42" s="14"/>
      <c r="F42" s="15"/>
      <c r="G42" s="15"/>
      <c r="H42" s="15"/>
      <c r="I42" s="15"/>
    </row>
    <row r="43" spans="3:11" ht="13.8" x14ac:dyDescent="0.25">
      <c r="C43" s="14"/>
      <c r="D43" s="14"/>
      <c r="E43" s="14"/>
      <c r="F43" s="15"/>
      <c r="G43" s="15"/>
      <c r="H43" s="15"/>
      <c r="I43" s="15"/>
    </row>
  </sheetData>
  <mergeCells count="14">
    <mergeCell ref="D29:F29"/>
    <mergeCell ref="D31:F31"/>
    <mergeCell ref="D33:F33"/>
    <mergeCell ref="E3:L3"/>
    <mergeCell ref="E4:L4"/>
    <mergeCell ref="E5:L5"/>
    <mergeCell ref="A25:D25"/>
    <mergeCell ref="E25:X25"/>
    <mergeCell ref="A24:D24"/>
    <mergeCell ref="E24:X24"/>
    <mergeCell ref="P7:Y7"/>
    <mergeCell ref="A22:K22"/>
    <mergeCell ref="A9:O9"/>
    <mergeCell ref="P9:Y9"/>
  </mergeCells>
  <pageMargins left="0.39370078740157483" right="0.19685039370078741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2022-08-10T07:45:19Z</dcterms:modified>
</cp:coreProperties>
</file>